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late_add_trip_contrac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<sst xmlns="http://schemas.openxmlformats.org/spreadsheetml/2006/main" count="20" uniqueCount="20">
  <si>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tgl_muat</t>
  </si>
  <si>
    <t xml:space="preserve">tgl_bongkar</t>
  </si>
  <si>
    <t xml:space="preserve">from</t>
  </si>
  <si>
    <t xml:space="preserve">to</t>
  </si>
  <si>
    <t xml:space="preserve">no_do</t>
  </si>
  <si>
    <t xml:space="preserve">truck</t>
  </si>
  <si>
    <t xml:space="preserve">berat_kirim</t>
  </si>
  <si>
    <t xml:space="preserve">berat_terima</t>
  </si>
  <si>
    <t xml:space="preserve">lebih</t>
  </si>
  <si>
    <t xml:space="preserve">susut</t>
  </si>
  <si>
    <t xml:space="preserve">ongkos_satuan</t>
  </si>
  <si>
    <t xml:space="preserve">ongkos</t>
  </si>
  <si>
    <t xml:space="preserve">pot_pph</t>
  </si>
  <si>
    <t xml:space="preserve">potongan</t>
  </si>
  <si>
    <t xml:space="preserve">net_ongkos</t>
  </si>
  <si>
    <t xml:space="preserve">muat_di</t>
  </si>
  <si>
    <t xml:space="preserve">bongkar_di</t>
  </si>
  <si>
    <t xml:space="preserve">gudang</t>
  </si>
  <si>
    <t xml:space="preserve">km</t>
  </si>
  <si>
    <t xml:space="preserve">deskripsi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</si>
</sst>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(* #,##0.00_);_(* \(#,##0.00\);_(* \-??_);_(@_)"/>
    <numFmt numFmtId="166" formatCode="yyyy\-mm\-dd;@"/>
    <numFmt numFmtId="167" formatCode="mmm\ dd"/>
    <numFmt numFmtId="168" formatCode="#,##0"/>
    <numFmt numFmtId="169" formatCode="0"/>
  </numFmts>
  <fonts count="6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1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1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3" xfId="20"/>
    <cellStyle name="Normal 2 2" xfId="21"/>
    <cellStyle name="Normal 4" xfId="22"/>
    <cellStyle name="Normal 5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T3" activeCellId="0" sqref="T3"/>
    </sheetView>
  </sheetViews>
  <sheetFormatPr defaultColWidth="8.51953125" defaultRowHeight="15" zeroHeight="false" outlineLevelRow="0" outlineLevelCol="0"/>
  <cols>
    <col collapsed="false" customWidth="true" hidden="false" outlineLevel="0" max="1" min="1" style="0" width="10.13"/>
    <col collapsed="false" customWidth="true" hidden="false" outlineLevel="0" max="2" min="2" style="0" width="10.5"/>
    <col collapsed="false" customWidth="true" hidden="false" outlineLevel="0" max="4" min="4" style="0" width="11.13"/>
    <col collapsed="false" customWidth="true" hidden="false" outlineLevel="0" max="6" min="6" style="0" width="10"/>
    <col collapsed="false" customWidth="true" hidden="false" outlineLevel="0" max="7" min="7" style="0" width="10.13"/>
    <col collapsed="false" customWidth="true" hidden="false" outlineLevel="0" max="8" min="8" style="0" width="11.38"/>
    <col collapsed="false" customWidth="true" hidden="false" outlineLevel="0" max="11" min="11" style="0" width="13.37"/>
    <col collapsed="false" customWidth="true" hidden="false" outlineLevel="0" max="15" min="15" style="0" width="12"/>
  </cols>
  <sheetData>
    <row r="1" customFormat="false" ht="15.7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 customFormat="false" ht="15" hidden="false" customHeight="false" outlineLevel="0" collapsed="false">
      <c r="A2" s="1"/>
      <c r="B2" s="2"/>
      <c r="C2" s="3"/>
      <c r="D2" s="3"/>
      <c r="E2" s="3"/>
      <c r="F2" s="4"/>
      <c r="G2" s="5"/>
      <c r="H2" s="6"/>
      <c r="I2" s="3" t="n">
        <f aca="false">IF(G2&lt;H2,SUM(H2,-G2),0)</f>
        <v>0</v>
      </c>
      <c r="J2" s="3" t="n">
        <f aca="false">IF(I2=0,SUM(G2,-H2),0)</f>
        <v>0</v>
      </c>
      <c r="K2" s="7"/>
      <c r="L2" s="3" t="n">
        <f aca="false">IF(AND(J2&lt;=200,1&lt;=J2),(H2*K2),IF(J2&gt;=201,(H2*K2)-((J2-200)*800),(G2*K2)+(I2*800)))</f>
        <v>0</v>
      </c>
      <c r="M2" s="3" t="n">
        <f aca="false">L2*2%</f>
        <v>0</v>
      </c>
      <c r="N2" s="3"/>
      <c r="O2" s="3" t="n">
        <f aca="false">L2-M2</f>
        <v>0</v>
      </c>
      <c r="P2" s="3"/>
      <c r="Q2" s="3"/>
      <c r="R2" s="3"/>
      <c r="S2" s="3"/>
      <c r="T2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LibreOffice/7.1.0.3$MacOSX_X86_64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en-ID</dc:language>
  <cp:lastModifiedBy/>
  <dcterms:modified xsi:type="dcterms:W3CDTF">2022-09-01T13:21:08Z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